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D24" i="1" l="1"/>
  <c r="D31" i="1"/>
  <c r="D49" i="1"/>
  <c r="D33" i="1"/>
  <c r="D48" i="1"/>
  <c r="D43" i="1"/>
  <c r="D42" i="1"/>
  <c r="D22" i="1"/>
  <c r="D35" i="1" l="1"/>
  <c r="D23" i="1" l="1"/>
  <c r="D21" i="1" l="1"/>
  <c r="D25" i="1"/>
  <c r="D27" i="1"/>
  <c r="D30" i="1"/>
  <c r="D32" i="1"/>
  <c r="D34" i="1"/>
  <c r="D36" i="1"/>
  <c r="D38" i="1"/>
  <c r="D41" i="1"/>
  <c r="D45" i="1"/>
  <c r="D47" i="1"/>
  <c r="D20" i="1" l="1"/>
  <c r="D19" i="1" s="1"/>
  <c r="D18" i="1" s="1"/>
</calcChain>
</file>

<file path=xl/sharedStrings.xml><?xml version="1.0" encoding="utf-8"?>
<sst xmlns="http://schemas.openxmlformats.org/spreadsheetml/2006/main" count="114" uniqueCount="80">
  <si>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</si>
  <si>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</si>
  <si>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</si>
  <si>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</si>
  <si>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</si>
  <si>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</si>
  <si>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</si>
  <si>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</si>
  <si>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</si>
  <si>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</si>
  <si>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</si>
  <si>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</si>
  <si>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</si>
  <si>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</si>
  <si>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</si>
  <si>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</si>
  <si>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</si>
  <si>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</si>
  <si>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</si>
  <si>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</si>
  <si>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</si>
  <si>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200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</si>
  <si>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</si>
  <si>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</si>
  <si>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</si>
  <si>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</si>
  <si>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</si>
  <si>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</si>
  <si>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Народные проекты в сфере благоустройства</t>
  </si>
  <si>
    <t>99 9 00 60070</t>
  </si>
  <si>
    <t>Народные проекты в сфере благоустройства (Закупка товаров, работ и услуг для государственных (муниципальных) нужд)</t>
  </si>
  <si>
    <t>Содержание улично-дорожной сети (2017)</t>
  </si>
  <si>
    <t>99 9 00 60080</t>
  </si>
  <si>
    <t>Содержание улично-дорожной сети (2017)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</si>
  <si>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</si>
  <si>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</si>
  <si>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</si>
  <si>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</si>
  <si>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</si>
  <si>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</si>
  <si>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</si>
  <si>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</si>
  <si>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</si>
  <si>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</si>
  <si>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</si>
  <si>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</si>
  <si>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</si>
  <si>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</si>
  <si>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</si>
  <si>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</si>
  <si>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800</t>
  </si>
  <si>
    <t>Сумма 2017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</si>
  <si>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2017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</si>
  <si>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</si>
  <si>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</si>
  <si>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</si>
  <si>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</si>
  <si>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</si>
  <si>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</si>
  <si>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</si>
  <si>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</si>
  <si>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</si>
  <si>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</si>
  <si>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</si>
  <si>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2</t>
  </si>
  <si>
    <t>Приложение № 3</t>
  </si>
  <si>
    <t xml:space="preserve"> -13,558 с ком.услуг (анализ и согалшение)</t>
  </si>
  <si>
    <t xml:space="preserve"> -33,300 по реш МР от 26.09.17 №203</t>
  </si>
  <si>
    <t xml:space="preserve"> -6тр- х-во СП Турья от 01.11.17 (с пр в отпуск)</t>
  </si>
  <si>
    <t>(+600) +2,9-13,558-25,250</t>
  </si>
  <si>
    <t>(+2,9);+6,000;+8,050 за публикацию в газете объявлений</t>
  </si>
  <si>
    <t xml:space="preserve"> (-39863) ход.СП Турья от 15.12.17 (с пенсий)</t>
  </si>
  <si>
    <t>( -25000р)-ход.СП Турья от 15.12.17 (с пр меропр по благоустр)</t>
  </si>
  <si>
    <t>(+61661)-ход.СП Турья от 15.12.17 (на уличное освещение)</t>
  </si>
  <si>
    <t>( -6800р)-ход.СП Турья от 15.12.17 (с пр в отпуск)</t>
  </si>
  <si>
    <t>(+39863)-ход.СП Турья от 15.12.17 (на паром)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</si>
  <si>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19.12.2017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1-5/1 </t>
    </r>
    <r>
      <rPr>
        <sz val="8.5"/>
        <color indexed="8"/>
        <rFont val="Times New Roman"/>
        <family val="1"/>
        <charset val="204"/>
      </rPr>
      <t>сельского поселения "Туръя"</t>
    </r>
  </si>
  <si>
    <t xml:space="preserve"> (-18900)-ход.СП Турья от 15.12.17 (с пр в отпуск)</t>
  </si>
  <si>
    <t xml:space="preserve"> ход.СП Турья от 15.12.17:(-320,50) с конвертов; (-6940,50) с ком.усл</t>
  </si>
  <si>
    <t xml:space="preserve"> (-3700) ход.СП Турья от 15.12.17 (с пуубликации в газете)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</si>
</sst>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49" fontId="14" fillId="0" borderId="0" xfId="0" applyNumberFormat="1" applyFont="1" applyAlignment="1">
      <alignment horizontal="left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0" fontId="16" fillId="0" borderId="0" xfId="0" applyFont="1"/>
    <xf numFmtId="0" fontId="15" fillId="0" borderId="0" xfId="0" applyFont="1"/>
    <xf numFmtId="0" fontId="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selection activeCell="D24" sqref="D24"/>
    </sheetView>
  </sheetViews>
  <sheetFormatPr defaultRowHeight="10.199999999999999" customHeight="1" x14ac:dyDescent="0.25"/>
  <cols>
    <col min="1" max="1" width="64.109375" style="1" customWidth="1"/>
    <col min="2" max="2" width="14.21875" style="1" customWidth="1"/>
    <col min="3" max="3" width="5.5546875" style="1" customWidth="1"/>
    <col min="4" max="4" width="12.33203125" style="1" customWidth="1"/>
    <col min="5" max="5" width="22" style="38" customWidth="1"/>
    <col min="6" max="6" width="21.88671875" style="23" customWidth="1"/>
    <col min="7" max="16384" width="8.88671875" style="1"/>
  </cols>
  <sheetData>
    <row r="1" spans="1:4" ht="10.199999999999999" customHeight="1" x14ac:dyDescent="0.25">
      <c r="A1" s="40" t="s">
        <v>64</v>
      </c>
      <c r="B1" s="41"/>
      <c r="C1" s="42"/>
      <c r="D1" s="42"/>
    </row>
    <row r="2" spans="1:4" ht="10.199999999999999" customHeight="1" x14ac:dyDescent="0.25">
      <c r="A2" s="40" t="s">
        <v>76</v>
      </c>
      <c r="B2" s="41"/>
      <c r="C2" s="42"/>
      <c r="D2" s="42"/>
    </row>
    <row r="3" spans="1:4" ht="10.199999999999999" customHeight="1" x14ac:dyDescent="0.25">
      <c r="A3" s="40" t="s">
        <v>60</v>
      </c>
      <c r="B3" s="41"/>
      <c r="C3" s="42"/>
      <c r="D3" s="42"/>
    </row>
    <row r="4" spans="1:4" ht="10.199999999999999" customHeight="1" x14ac:dyDescent="0.25">
      <c r="A4" s="40" t="s">
        <v>61</v>
      </c>
      <c r="B4" s="41"/>
      <c r="C4" s="42"/>
      <c r="D4" s="42"/>
    </row>
    <row r="5" spans="1:4" ht="10.199999999999999" customHeight="1" x14ac:dyDescent="0.25">
      <c r="A5" s="40" t="s">
        <v>62</v>
      </c>
      <c r="B5" s="41"/>
      <c r="C5" s="42"/>
      <c r="D5" s="42"/>
    </row>
    <row r="6" spans="1:4" ht="10.199999999999999" customHeight="1" x14ac:dyDescent="0.25">
      <c r="A6" s="25"/>
      <c r="B6" s="26"/>
      <c r="C6" s="27"/>
      <c r="D6" s="27"/>
    </row>
    <row r="7" spans="1:4" ht="10.199999999999999" customHeight="1" x14ac:dyDescent="0.25">
      <c r="A7" s="40" t="s">
        <v>65</v>
      </c>
      <c r="B7" s="41"/>
      <c r="C7" s="42"/>
      <c r="D7" s="42"/>
    </row>
    <row r="8" spans="1:4" ht="10.199999999999999" customHeight="1" x14ac:dyDescent="0.25">
      <c r="A8" s="40" t="s">
        <v>63</v>
      </c>
      <c r="B8" s="41"/>
      <c r="C8" s="42"/>
      <c r="D8" s="42"/>
    </row>
    <row r="9" spans="1:4" ht="10.199999999999999" customHeight="1" x14ac:dyDescent="0.25">
      <c r="A9" s="40" t="s">
        <v>62</v>
      </c>
      <c r="B9" s="41"/>
      <c r="C9" s="42"/>
      <c r="D9" s="42"/>
    </row>
    <row r="10" spans="1:4" ht="15" customHeight="1" x14ac:dyDescent="0.3">
      <c r="A10" s="43"/>
      <c r="B10" s="44"/>
      <c r="C10" s="45"/>
      <c r="D10" s="45"/>
    </row>
    <row r="11" spans="1:4" ht="10.050000000000001" customHeight="1" x14ac:dyDescent="0.25">
      <c r="A11" s="9"/>
      <c r="B11" s="10"/>
      <c r="C11" s="10"/>
      <c r="D11" s="10"/>
    </row>
    <row r="12" spans="1:4" ht="49.8" customHeight="1" x14ac:dyDescent="0.25">
      <c r="A12" s="48" t="s">
        <v>52</v>
      </c>
      <c r="B12" s="48"/>
      <c r="C12" s="48"/>
      <c r="D12" s="48"/>
    </row>
    <row r="13" spans="1:4" ht="13.2" x14ac:dyDescent="0.25"/>
    <row r="14" spans="1:4" ht="19.5" customHeight="1" x14ac:dyDescent="0.25">
      <c r="A14" s="2"/>
      <c r="B14" s="2"/>
      <c r="C14" s="2"/>
      <c r="D14" s="2" t="s">
        <v>0</v>
      </c>
    </row>
    <row r="15" spans="1:4" ht="14.4" customHeight="1" x14ac:dyDescent="0.25">
      <c r="A15" s="46" t="s">
        <v>5</v>
      </c>
      <c r="B15" s="16" t="s">
        <v>3</v>
      </c>
      <c r="C15" s="46" t="s">
        <v>4</v>
      </c>
      <c r="D15" s="46" t="s">
        <v>51</v>
      </c>
    </row>
    <row r="16" spans="1:4" ht="14.4" customHeight="1" x14ac:dyDescent="0.25">
      <c r="A16" s="47"/>
      <c r="B16" s="16" t="s">
        <v>1</v>
      </c>
      <c r="C16" s="47" t="s">
        <v>2</v>
      </c>
      <c r="D16" s="47"/>
    </row>
    <row r="17" spans="1:6" ht="13.2" hidden="1" x14ac:dyDescent="0.25">
      <c r="A17" s="3"/>
      <c r="B17" s="3"/>
      <c r="C17" s="3"/>
      <c r="D17" s="3"/>
    </row>
    <row r="18" spans="1:6" ht="16.649999999999999" customHeight="1" x14ac:dyDescent="0.25">
      <c r="A18" s="32" t="s">
        <v>6</v>
      </c>
      <c r="B18" s="17"/>
      <c r="C18" s="5"/>
      <c r="D18" s="18">
        <f>D19</f>
        <v>2901.3380000000006</v>
      </c>
      <c r="E18" s="28" t="s">
        <v>69</v>
      </c>
    </row>
    <row r="19" spans="1:6" s="13" customFormat="1" ht="15" customHeight="1" x14ac:dyDescent="0.25">
      <c r="A19" s="32"/>
      <c r="B19" s="30" t="s">
        <v>7</v>
      </c>
      <c r="C19" s="5"/>
      <c r="D19" s="18">
        <f>D20</f>
        <v>2901.3380000000006</v>
      </c>
      <c r="E19" s="28" t="s">
        <v>69</v>
      </c>
      <c r="F19" s="19"/>
    </row>
    <row r="20" spans="1:6" s="13" customFormat="1" ht="16.8" customHeight="1" x14ac:dyDescent="0.25">
      <c r="A20" s="37" t="s">
        <v>8</v>
      </c>
      <c r="B20" s="30" t="s">
        <v>9</v>
      </c>
      <c r="C20" s="30"/>
      <c r="D20" s="31">
        <f>D21+D25+D27+D30+D32+D34+D36+D38+D41+D45+D47+D23</f>
        <v>2901.3380000000006</v>
      </c>
      <c r="E20" s="28" t="s">
        <v>69</v>
      </c>
      <c r="F20" s="19"/>
    </row>
    <row r="21" spans="1:6" s="13" customFormat="1" ht="22.2" customHeight="1" x14ac:dyDescent="0.25">
      <c r="A21" s="4" t="s">
        <v>10</v>
      </c>
      <c r="B21" s="5" t="s">
        <v>11</v>
      </c>
      <c r="C21" s="5"/>
      <c r="D21" s="11">
        <f>D22</f>
        <v>616.57300000000009</v>
      </c>
      <c r="E21" s="39"/>
      <c r="F21" s="19"/>
    </row>
    <row r="22" spans="1:6" ht="58.8" customHeight="1" x14ac:dyDescent="0.25">
      <c r="A22" s="20" t="s">
        <v>12</v>
      </c>
      <c r="B22" s="21" t="s">
        <v>11</v>
      </c>
      <c r="C22" s="21" t="s">
        <v>13</v>
      </c>
      <c r="D22" s="22">
        <f>629.373-6-6.8</f>
        <v>616.57300000000009</v>
      </c>
      <c r="E22" s="36" t="s">
        <v>68</v>
      </c>
      <c r="F22" s="34" t="s">
        <v>74</v>
      </c>
    </row>
    <row r="23" spans="1:6" s="19" customFormat="1" ht="15" customHeight="1" x14ac:dyDescent="0.25">
      <c r="A23" s="29" t="s">
        <v>56</v>
      </c>
      <c r="B23" s="30" t="s">
        <v>57</v>
      </c>
      <c r="C23" s="30"/>
      <c r="D23" s="31">
        <f>D24</f>
        <v>639.86300000000006</v>
      </c>
      <c r="E23" s="39"/>
    </row>
    <row r="24" spans="1:6" s="23" customFormat="1" ht="26.4" customHeight="1" x14ac:dyDescent="0.25">
      <c r="A24" s="20" t="s">
        <v>58</v>
      </c>
      <c r="B24" s="21" t="s">
        <v>57</v>
      </c>
      <c r="C24" s="21" t="s">
        <v>21</v>
      </c>
      <c r="D24" s="22">
        <f>600+39.863</f>
        <v>639.86300000000006</v>
      </c>
      <c r="E24" s="24" t="s">
        <v>59</v>
      </c>
      <c r="F24" s="34" t="s">
        <v>75</v>
      </c>
    </row>
    <row r="25" spans="1:6" s="13" customFormat="1" ht="25.2" customHeight="1" x14ac:dyDescent="0.25">
      <c r="A25" s="4" t="s">
        <v>14</v>
      </c>
      <c r="B25" s="5" t="s">
        <v>15</v>
      </c>
      <c r="C25" s="5"/>
      <c r="D25" s="11">
        <f>D26</f>
        <v>38.200000000000003</v>
      </c>
      <c r="E25" s="39"/>
      <c r="F25" s="19"/>
    </row>
    <row r="26" spans="1:6" ht="72.599999999999994" customHeight="1" x14ac:dyDescent="0.25">
      <c r="A26" s="8" t="s">
        <v>16</v>
      </c>
      <c r="B26" s="7" t="s">
        <v>15</v>
      </c>
      <c r="C26" s="7" t="s">
        <v>13</v>
      </c>
      <c r="D26" s="12">
        <v>38.200000000000003</v>
      </c>
    </row>
    <row r="27" spans="1:6" s="13" customFormat="1" ht="27" customHeight="1" x14ac:dyDescent="0.25">
      <c r="A27" s="4" t="s">
        <v>17</v>
      </c>
      <c r="B27" s="5" t="s">
        <v>18</v>
      </c>
      <c r="C27" s="5"/>
      <c r="D27" s="11">
        <f>D28+D29</f>
        <v>2.35</v>
      </c>
      <c r="E27" s="39"/>
      <c r="F27" s="19"/>
    </row>
    <row r="28" spans="1:6" ht="70.2" customHeight="1" x14ac:dyDescent="0.25">
      <c r="A28" s="8" t="s">
        <v>19</v>
      </c>
      <c r="B28" s="7" t="s">
        <v>18</v>
      </c>
      <c r="C28" s="7" t="s">
        <v>13</v>
      </c>
      <c r="D28" s="12">
        <v>1.897</v>
      </c>
    </row>
    <row r="29" spans="1:6" ht="42" customHeight="1" x14ac:dyDescent="0.25">
      <c r="A29" s="6" t="s">
        <v>20</v>
      </c>
      <c r="B29" s="7" t="s">
        <v>18</v>
      </c>
      <c r="C29" s="7" t="s">
        <v>21</v>
      </c>
      <c r="D29" s="12">
        <v>0.45300000000000001</v>
      </c>
    </row>
    <row r="30" spans="1:6" s="13" customFormat="1" ht="15" customHeight="1" x14ac:dyDescent="0.25">
      <c r="A30" s="4" t="s">
        <v>22</v>
      </c>
      <c r="B30" s="5" t="s">
        <v>23</v>
      </c>
      <c r="C30" s="5"/>
      <c r="D30" s="11">
        <f>D31</f>
        <v>201.661</v>
      </c>
      <c r="E30" s="39"/>
      <c r="F30" s="19"/>
    </row>
    <row r="31" spans="1:6" ht="26.4" x14ac:dyDescent="0.25">
      <c r="A31" s="33" t="s">
        <v>24</v>
      </c>
      <c r="B31" s="21" t="s">
        <v>23</v>
      </c>
      <c r="C31" s="21" t="s">
        <v>21</v>
      </c>
      <c r="D31" s="22">
        <f>140+61.661</f>
        <v>201.661</v>
      </c>
      <c r="F31" s="34" t="s">
        <v>73</v>
      </c>
    </row>
    <row r="32" spans="1:6" s="13" customFormat="1" ht="15" customHeight="1" x14ac:dyDescent="0.25">
      <c r="A32" s="4" t="s">
        <v>25</v>
      </c>
      <c r="B32" s="5" t="s">
        <v>26</v>
      </c>
      <c r="C32" s="5"/>
      <c r="D32" s="11">
        <f>D33</f>
        <v>0</v>
      </c>
      <c r="E32" s="39"/>
      <c r="F32" s="19"/>
    </row>
    <row r="33" spans="1:6" ht="26.4" x14ac:dyDescent="0.25">
      <c r="A33" s="33" t="s">
        <v>27</v>
      </c>
      <c r="B33" s="21" t="s">
        <v>26</v>
      </c>
      <c r="C33" s="21" t="s">
        <v>21</v>
      </c>
      <c r="D33" s="22">
        <f>25-25</f>
        <v>0</v>
      </c>
      <c r="F33" s="34" t="s">
        <v>72</v>
      </c>
    </row>
    <row r="34" spans="1:6" s="13" customFormat="1" ht="13.2" x14ac:dyDescent="0.25">
      <c r="A34" s="4" t="s">
        <v>28</v>
      </c>
      <c r="B34" s="15" t="s">
        <v>29</v>
      </c>
      <c r="C34" s="15"/>
      <c r="D34" s="11">
        <f>D35</f>
        <v>0</v>
      </c>
      <c r="E34" s="39"/>
      <c r="F34" s="19"/>
    </row>
    <row r="35" spans="1:6" ht="26.4" x14ac:dyDescent="0.25">
      <c r="A35" s="33" t="s">
        <v>30</v>
      </c>
      <c r="B35" s="21" t="s">
        <v>29</v>
      </c>
      <c r="C35" s="21" t="s">
        <v>21</v>
      </c>
      <c r="D35" s="22">
        <f>33.3-33.3</f>
        <v>0</v>
      </c>
      <c r="E35" s="36" t="s">
        <v>67</v>
      </c>
    </row>
    <row r="36" spans="1:6" s="13" customFormat="1" ht="15" customHeight="1" x14ac:dyDescent="0.25">
      <c r="A36" s="4" t="s">
        <v>31</v>
      </c>
      <c r="B36" s="5" t="s">
        <v>32</v>
      </c>
      <c r="C36" s="5"/>
      <c r="D36" s="11">
        <f>D37</f>
        <v>110</v>
      </c>
      <c r="E36" s="39"/>
      <c r="F36" s="19"/>
    </row>
    <row r="37" spans="1:6" ht="26.4" x14ac:dyDescent="0.25">
      <c r="A37" s="6" t="s">
        <v>33</v>
      </c>
      <c r="B37" s="7" t="s">
        <v>32</v>
      </c>
      <c r="C37" s="7" t="s">
        <v>21</v>
      </c>
      <c r="D37" s="12">
        <v>110</v>
      </c>
    </row>
    <row r="38" spans="1:6" s="13" customFormat="1" ht="76.8" customHeight="1" x14ac:dyDescent="0.25">
      <c r="A38" s="14" t="s">
        <v>34</v>
      </c>
      <c r="B38" s="5" t="s">
        <v>35</v>
      </c>
      <c r="C38" s="5"/>
      <c r="D38" s="11">
        <f>D39+D40</f>
        <v>25.945999999999998</v>
      </c>
      <c r="E38" s="39"/>
      <c r="F38" s="19"/>
    </row>
    <row r="39" spans="1:6" ht="117" customHeight="1" x14ac:dyDescent="0.25">
      <c r="A39" s="8" t="s">
        <v>36</v>
      </c>
      <c r="B39" s="7" t="s">
        <v>35</v>
      </c>
      <c r="C39" s="7" t="s">
        <v>13</v>
      </c>
      <c r="D39" s="12">
        <v>15.946</v>
      </c>
    </row>
    <row r="40" spans="1:6" ht="87" customHeight="1" x14ac:dyDescent="0.25">
      <c r="A40" s="8" t="s">
        <v>37</v>
      </c>
      <c r="B40" s="7" t="s">
        <v>35</v>
      </c>
      <c r="C40" s="7" t="s">
        <v>21</v>
      </c>
      <c r="D40" s="12">
        <v>10</v>
      </c>
    </row>
    <row r="41" spans="1:6" s="13" customFormat="1" ht="57" customHeight="1" x14ac:dyDescent="0.25">
      <c r="A41" s="37" t="s">
        <v>38</v>
      </c>
      <c r="B41" s="30" t="s">
        <v>39</v>
      </c>
      <c r="C41" s="30"/>
      <c r="D41" s="31">
        <f>D42+D43+D44</f>
        <v>876.72300000000007</v>
      </c>
      <c r="E41" s="39"/>
      <c r="F41" s="19"/>
    </row>
    <row r="42" spans="1:6" ht="92.4" x14ac:dyDescent="0.25">
      <c r="A42" s="20" t="s">
        <v>40</v>
      </c>
      <c r="B42" s="21" t="s">
        <v>39</v>
      </c>
      <c r="C42" s="21" t="s">
        <v>13</v>
      </c>
      <c r="D42" s="22">
        <f>752.707-18.9</f>
        <v>733.80700000000002</v>
      </c>
      <c r="F42" s="34" t="s">
        <v>77</v>
      </c>
    </row>
    <row r="43" spans="1:6" ht="69" customHeight="1" x14ac:dyDescent="0.25">
      <c r="A43" s="20" t="s">
        <v>41</v>
      </c>
      <c r="B43" s="21" t="s">
        <v>39</v>
      </c>
      <c r="C43" s="21" t="s">
        <v>21</v>
      </c>
      <c r="D43" s="22">
        <f>163.279-13.558-0.3205-6.9405</f>
        <v>142.45999999999998</v>
      </c>
      <c r="E43" s="36" t="s">
        <v>66</v>
      </c>
      <c r="F43" s="34" t="s">
        <v>78</v>
      </c>
    </row>
    <row r="44" spans="1:6" ht="57" customHeight="1" x14ac:dyDescent="0.25">
      <c r="A44" s="8" t="s">
        <v>42</v>
      </c>
      <c r="B44" s="7" t="s">
        <v>39</v>
      </c>
      <c r="C44" s="7" t="s">
        <v>43</v>
      </c>
      <c r="D44" s="12">
        <v>0.45600000000000002</v>
      </c>
    </row>
    <row r="45" spans="1:6" ht="28.2" customHeight="1" x14ac:dyDescent="0.25">
      <c r="A45" s="4" t="s">
        <v>53</v>
      </c>
      <c r="B45" s="15" t="s">
        <v>55</v>
      </c>
      <c r="C45" s="15"/>
      <c r="D45" s="11">
        <f>D46</f>
        <v>1</v>
      </c>
    </row>
    <row r="46" spans="1:6" ht="29.4" customHeight="1" x14ac:dyDescent="0.25">
      <c r="A46" s="6" t="s">
        <v>54</v>
      </c>
      <c r="B46" s="7" t="s">
        <v>55</v>
      </c>
      <c r="C46" s="7" t="s">
        <v>50</v>
      </c>
      <c r="D46" s="12">
        <v>1</v>
      </c>
    </row>
    <row r="47" spans="1:6" s="13" customFormat="1" ht="15" customHeight="1" x14ac:dyDescent="0.25">
      <c r="A47" s="4" t="s">
        <v>44</v>
      </c>
      <c r="B47" s="5" t="s">
        <v>45</v>
      </c>
      <c r="C47" s="5"/>
      <c r="D47" s="11">
        <f>D48+D49+D50</f>
        <v>389.02199999999999</v>
      </c>
      <c r="E47" s="39"/>
      <c r="F47" s="19"/>
    </row>
    <row r="48" spans="1:6" ht="26.4" x14ac:dyDescent="0.25">
      <c r="A48" s="33" t="s">
        <v>46</v>
      </c>
      <c r="B48" s="21" t="s">
        <v>45</v>
      </c>
      <c r="C48" s="21" t="s">
        <v>21</v>
      </c>
      <c r="D48" s="22">
        <f>5+0.7+2.2+6+8.05-3.7</f>
        <v>18.250000000000004</v>
      </c>
      <c r="E48" s="35" t="s">
        <v>70</v>
      </c>
      <c r="F48" s="34" t="s">
        <v>79</v>
      </c>
    </row>
    <row r="49" spans="1:6" ht="26.4" x14ac:dyDescent="0.25">
      <c r="A49" s="33" t="s">
        <v>47</v>
      </c>
      <c r="B49" s="21" t="s">
        <v>45</v>
      </c>
      <c r="C49" s="21" t="s">
        <v>48</v>
      </c>
      <c r="D49" s="22">
        <f>407.635-39.863</f>
        <v>367.77199999999999</v>
      </c>
      <c r="F49" s="34" t="s">
        <v>71</v>
      </c>
    </row>
    <row r="50" spans="1:6" ht="18.600000000000001" customHeight="1" x14ac:dyDescent="0.25">
      <c r="A50" s="6" t="s">
        <v>49</v>
      </c>
      <c r="B50" s="7" t="s">
        <v>45</v>
      </c>
      <c r="C50" s="7" t="s">
        <v>50</v>
      </c>
      <c r="D50" s="12">
        <v>3</v>
      </c>
    </row>
  </sheetData>
  <mergeCells count="13">
    <mergeCell ref="A1:D1"/>
    <mergeCell ref="A2:D2"/>
    <mergeCell ref="A10:D10"/>
    <mergeCell ref="C15:C16"/>
    <mergeCell ref="A12:D12"/>
    <mergeCell ref="A15:A16"/>
    <mergeCell ref="D15:D16"/>
    <mergeCell ref="A7:D7"/>
    <mergeCell ref="A8:D8"/>
    <mergeCell ref="A9:D9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2017-12-19T06:07:33Z</cp:lastPrinted>
  <dcterms:created xsi:type="dcterms:W3CDTF">2016-11-15T18:09:23Z</dcterms:created>
  <dcterms:modified xsi:type="dcterms:W3CDTF">2017-12-19T06:07:59Z</dcterms:modified>
</cp:coreProperties>
</file>